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Yeni klasör\"/>
    </mc:Choice>
  </mc:AlternateContent>
  <bookViews>
    <workbookView xWindow="0" yWindow="0" windowWidth="28800" windowHeight="12060" tabRatio="216"/>
  </bookViews>
  <sheets>
    <sheet name="2018-2019 Eğitim-Öğretim Dönemi" sheetId="2" r:id="rId1"/>
  </sheets>
  <externalReferences>
    <externalReference r:id="rId2"/>
  </externalReferences>
  <definedNames>
    <definedName name="_xlnm._FilterDatabase" localSheetId="0" hidden="1">'2018-2019 Eğitim-Öğretim Dönemi'!$G$1:$G$10</definedName>
    <definedName name="A">#REF!</definedName>
    <definedName name="İLÇELER" localSheetId="0">[1]Sorgula!#REF!</definedName>
    <definedName name="İLÇELER">[1]Sorgula!#REF!</definedName>
    <definedName name="ML" localSheetId="0">#REF!</definedName>
    <definedName name="ML">#REF!</definedName>
    <definedName name="_xlnm.Print_Area" localSheetId="0">'2018-2019 Eğitim-Öğretim Dönemi'!$A$1:$AO$25</definedName>
    <definedName name="_xlnm.Print_Titles" localSheetId="0">'2018-2019 Eğitim-Öğretim Dönemi'!$1:$2</definedName>
    <definedName name="z" localSheetId="0">#REF!</definedName>
    <definedName name="z">#REF!</definedName>
  </definedNames>
  <calcPr calcId="152511"/>
</workbook>
</file>

<file path=xl/calcChain.xml><?xml version="1.0" encoding="utf-8"?>
<calcChain xmlns="http://schemas.openxmlformats.org/spreadsheetml/2006/main">
  <c r="W1" i="2" l="1"/>
  <c r="D14" i="2"/>
  <c r="AN13" i="2"/>
  <c r="AK13" i="2"/>
  <c r="AH13" i="2"/>
  <c r="AE13" i="2"/>
  <c r="AB13" i="2"/>
  <c r="Y13" i="2"/>
  <c r="V13" i="2"/>
  <c r="S13" i="2"/>
  <c r="P13" i="2"/>
  <c r="M13" i="2"/>
  <c r="J13" i="2"/>
  <c r="G13" i="2"/>
  <c r="AN12" i="2"/>
  <c r="AK12" i="2"/>
  <c r="AH12" i="2"/>
  <c r="AE12" i="2"/>
  <c r="AB12" i="2"/>
  <c r="Y12" i="2"/>
  <c r="V12" i="2"/>
  <c r="S12" i="2"/>
  <c r="P12" i="2"/>
  <c r="M12" i="2"/>
  <c r="J12" i="2"/>
  <c r="G12" i="2"/>
  <c r="AN11" i="2"/>
  <c r="AK11" i="2"/>
  <c r="AH11" i="2"/>
  <c r="AE11" i="2"/>
  <c r="AB11" i="2"/>
  <c r="Y11" i="2"/>
  <c r="V11" i="2"/>
  <c r="S11" i="2"/>
  <c r="P11" i="2"/>
  <c r="M11" i="2"/>
  <c r="J11" i="2"/>
  <c r="G11" i="2"/>
  <c r="AN10" i="2"/>
  <c r="AK10" i="2"/>
  <c r="AH10" i="2"/>
  <c r="AE10" i="2"/>
  <c r="AB10" i="2"/>
  <c r="Y10" i="2"/>
  <c r="V10" i="2"/>
  <c r="S10" i="2"/>
  <c r="P10" i="2"/>
  <c r="M10" i="2"/>
  <c r="J10" i="2"/>
  <c r="G10" i="2"/>
  <c r="AN9" i="2"/>
  <c r="AK9" i="2"/>
  <c r="AH9" i="2"/>
  <c r="AE9" i="2"/>
  <c r="AB9" i="2"/>
  <c r="Y9" i="2"/>
  <c r="V9" i="2"/>
  <c r="S9" i="2"/>
  <c r="P9" i="2"/>
  <c r="M9" i="2"/>
  <c r="J9" i="2"/>
  <c r="G9" i="2"/>
  <c r="AN8" i="2"/>
  <c r="AK8" i="2"/>
  <c r="AH8" i="2"/>
  <c r="AE8" i="2"/>
  <c r="AB8" i="2"/>
  <c r="Y8" i="2"/>
  <c r="V8" i="2"/>
  <c r="S8" i="2"/>
  <c r="P8" i="2"/>
  <c r="M8" i="2"/>
  <c r="J8" i="2"/>
  <c r="G8" i="2"/>
  <c r="AN7" i="2"/>
  <c r="AK7" i="2"/>
  <c r="AH7" i="2"/>
  <c r="AE7" i="2"/>
  <c r="AB7" i="2"/>
  <c r="Y7" i="2"/>
  <c r="V7" i="2"/>
  <c r="S7" i="2"/>
  <c r="P7" i="2"/>
  <c r="M7" i="2"/>
  <c r="J7" i="2"/>
  <c r="G7" i="2"/>
  <c r="AN6" i="2"/>
  <c r="AK6" i="2"/>
  <c r="AH6" i="2"/>
  <c r="AE6" i="2"/>
  <c r="AB6" i="2"/>
  <c r="Y6" i="2"/>
  <c r="V6" i="2"/>
  <c r="S6" i="2"/>
  <c r="P6" i="2"/>
  <c r="M6" i="2"/>
  <c r="J6" i="2"/>
  <c r="G6" i="2"/>
  <c r="AN5" i="2"/>
  <c r="AK5" i="2"/>
  <c r="AH5" i="2"/>
  <c r="AE5" i="2"/>
  <c r="AB5" i="2"/>
  <c r="Y5" i="2"/>
  <c r="Y14" i="2" s="1"/>
  <c r="V5" i="2"/>
  <c r="S5" i="2"/>
  <c r="P5" i="2"/>
  <c r="M5" i="2"/>
  <c r="M14" i="2" s="1"/>
  <c r="J5" i="2"/>
  <c r="G5" i="2"/>
  <c r="AN14" i="2"/>
  <c r="AK14" i="2"/>
  <c r="AE14" i="2"/>
  <c r="AB14" i="2"/>
  <c r="S14" i="2"/>
  <c r="P14" i="2"/>
  <c r="J14" i="2" l="1"/>
  <c r="V14" i="2"/>
  <c r="AH14" i="2"/>
  <c r="AO5" i="2"/>
  <c r="AO6" i="2"/>
  <c r="AO8" i="2"/>
  <c r="AO9" i="2"/>
  <c r="AO10" i="2"/>
  <c r="AO12" i="2"/>
  <c r="AO13" i="2"/>
  <c r="AO7" i="2"/>
  <c r="AO11" i="2"/>
  <c r="G14" i="2"/>
  <c r="AO14" i="2" l="1"/>
</calcChain>
</file>

<file path=xl/sharedStrings.xml><?xml version="1.0" encoding="utf-8"?>
<sst xmlns="http://schemas.openxmlformats.org/spreadsheetml/2006/main" count="85" uniqueCount="51">
  <si>
    <t>Dekont No</t>
  </si>
  <si>
    <t>OCAK</t>
  </si>
  <si>
    <t>ŞUBAT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</si>
  <si>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</si>
  <si>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</si>
  <si>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</si>
  <si>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</si>
  <si>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</si>
  <si>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</si>
  <si>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</si>
  <si>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</si>
  <si>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</si>
  <si>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ARALIK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</si>
  <si>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</si>
  <si>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</si>
  <si>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</si>
  <si>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</si>
  <si>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</si>
  <si>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</si>
  <si>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</si>
  <si>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</si>
  <si>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</si>
  <si>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</si>
  <si>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</si>
  <si>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</si>
  <si>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Dekont Tr.</t>
  </si>
  <si>
    <t>Tutarı</t>
  </si>
  <si>
    <t>OKUL ADI</t>
  </si>
  <si>
    <t>TOPLAM</t>
  </si>
  <si>
    <t>TOPLAM TUTAR</t>
  </si>
  <si>
    <t>S.No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</si>
  <si>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</si>
  <si>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</si>
  <si>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</si>
  <si>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</si>
  <si>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</si>
  <si>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</si>
  <si>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</si>
  <si>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</si>
  <si>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</si>
  <si>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TOPLAMLAR</t>
  </si>
  <si>
    <t>PARATI YATIRAN</t>
  </si>
  <si>
    <t>NOT</t>
  </si>
  <si>
    <r>
      <t>ÇOCUK KULÜBÜ BULUNMAYAN İLÇELERİN ÇİZELGEYİ &lt;</t>
    </r>
    <r>
      <rPr>
        <b/>
        <sz val="12"/>
        <color rgb="FFC00000"/>
        <rFont val="Arial Tur"/>
        <charset val="162"/>
      </rPr>
      <t>ÇOCUK KULÜBÜ YOK</t>
    </r>
    <r>
      <rPr>
        <b/>
        <sz val="10"/>
        <color indexed="8"/>
        <rFont val="Arial Tur"/>
        <family val="2"/>
        <charset val="162"/>
      </rPr>
      <t>&gt; İBARESİ KULLANARAK BOŞ OLARAK GÖNDERİLMESİ GEREKMEKTEDİR.</t>
    </r>
  </si>
  <si>
    <r>
      <rPr>
        <b/>
        <sz val="10"/>
        <color rgb="FFC00000"/>
        <rFont val="Arial Tur"/>
        <charset val="162"/>
      </rPr>
      <t>İRTİBAT</t>
    </r>
    <r>
      <rPr>
        <b/>
        <sz val="10"/>
        <color indexed="8"/>
        <rFont val="Arial Tur"/>
        <family val="2"/>
        <charset val="162"/>
      </rPr>
      <t xml:space="preserve"> : Şube Müdürü </t>
    </r>
    <r>
      <rPr>
        <b/>
        <sz val="10"/>
        <color rgb="FF0000FF"/>
        <rFont val="Arial Tur"/>
        <charset val="162"/>
      </rPr>
      <t>Orhan DEĞER</t>
    </r>
    <r>
      <rPr>
        <b/>
        <sz val="10"/>
        <color indexed="8"/>
        <rFont val="Arial Tur"/>
        <family val="2"/>
        <charset val="162"/>
      </rPr>
      <t xml:space="preserve"> - Tel: 435 80 63 - Dahili: </t>
    </r>
    <r>
      <rPr>
        <b/>
        <sz val="12"/>
        <color rgb="FFC00000"/>
        <rFont val="Arial Tur"/>
        <charset val="162"/>
      </rPr>
      <t>270</t>
    </r>
    <r>
      <rPr>
        <b/>
        <sz val="10"/>
        <color indexed="8"/>
        <rFont val="Arial Tur"/>
        <family val="2"/>
        <charset val="162"/>
      </rPr>
      <t xml:space="preserve">                    V.H.K.İ. : </t>
    </r>
    <r>
      <rPr>
        <b/>
        <sz val="10"/>
        <color rgb="FF0000FF"/>
        <rFont val="Arial Tur"/>
        <charset val="162"/>
      </rPr>
      <t>Seyfittin KAYA</t>
    </r>
    <r>
      <rPr>
        <b/>
        <sz val="10"/>
        <color indexed="8"/>
        <rFont val="Arial Tur"/>
        <family val="2"/>
        <charset val="162"/>
      </rPr>
      <t xml:space="preserve"> - Memur: </t>
    </r>
    <r>
      <rPr>
        <b/>
        <sz val="10"/>
        <color rgb="FF0000FF"/>
        <rFont val="Arial Tur"/>
        <charset val="162"/>
      </rPr>
      <t>Umut ERENEL</t>
    </r>
    <r>
      <rPr>
        <b/>
        <sz val="10"/>
        <color indexed="8"/>
        <rFont val="Arial Tur"/>
        <family val="2"/>
        <charset val="162"/>
      </rPr>
      <t xml:space="preserve"> - Tel: 435 80 63 - Dahili: </t>
    </r>
    <r>
      <rPr>
        <b/>
        <sz val="12"/>
        <color rgb="FFC00000"/>
        <rFont val="Arial Tur"/>
        <charset val="162"/>
      </rPr>
      <t xml:space="preserve">265           </t>
    </r>
    <r>
      <rPr>
        <b/>
        <sz val="12"/>
        <color rgb="FF0000FF"/>
        <rFont val="Arial Tur"/>
        <charset val="162"/>
      </rPr>
      <t>butce55@meb.gov.tr</t>
    </r>
  </si>
  <si>
    <t>ARIBURNU İLKOKULU</t>
  </si>
  <si>
    <t>F03458</t>
  </si>
  <si>
    <t>HATİCE ZORLU Memur
7420265502</t>
  </si>
  <si>
    <t>F02305</t>
  </si>
  <si>
    <t>F04498</t>
  </si>
  <si>
    <t>2021-2022  EĞİTİM ÖĞRETİM YILI ÇOCUK KULÜPLERİ % 2 İL MİLLİ EĞİTİM MÜDÜRLÜĞÜ PAYI ÇİZELGESİ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</si>
</sst>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_-* #,##0.00\ &quot;YTL&quot;_-;\-* #,##0.00\ &quot;YTL&quot;_-;_-* &quot;-&quot;??\ &quot;YTL&quot;_-;_-@_-"/>
  </numFmts>
  <fonts count="31" x14ac:knownFonts="1">
    <font>
      <sz val="10"/>
      <name val="Arial Tur"/>
      <charset val="162"/>
    </font>
    <font>
      <sz val="10"/>
      <name val="Arial Tur"/>
      <charset val="162"/>
    </font>
    <font>
      <b/>
      <sz val="16"/>
      <color indexed="8"/>
      <name val="Arial Tur"/>
      <family val="2"/>
      <charset val="162"/>
    </font>
    <font>
      <b/>
      <sz val="10"/>
      <color indexed="8"/>
      <name val="Arial Tur"/>
      <family val="2"/>
      <charset val="162"/>
    </font>
    <font>
      <b/>
      <sz val="9"/>
      <color indexed="8"/>
      <name val="Arial Tur"/>
      <family val="2"/>
      <charset val="162"/>
    </font>
    <font>
      <b/>
      <sz val="10"/>
      <color theme="1"/>
      <name val="Arial Tur"/>
      <family val="2"/>
      <charset val="162"/>
    </font>
    <font>
      <b/>
      <sz val="16"/>
      <color theme="1"/>
      <name val="Arial Tur"/>
      <family val="2"/>
      <charset val="162"/>
    </font>
    <font>
      <b/>
      <sz val="12"/>
      <color theme="1"/>
      <name val="Arial Tur"/>
      <family val="2"/>
      <charset val="162"/>
    </font>
    <font>
      <b/>
      <sz val="12"/>
      <color rgb="FFC00000"/>
      <name val="Arial Tur"/>
      <family val="2"/>
      <charset val="162"/>
    </font>
    <font>
      <b/>
      <sz val="12"/>
      <color theme="1"/>
      <name val="Arial Tur"/>
      <charset val="162"/>
    </font>
    <font>
      <sz val="8"/>
      <color theme="1"/>
      <name val="Arial Tur"/>
      <family val="2"/>
      <charset val="162"/>
    </font>
    <font>
      <sz val="9"/>
      <color theme="1"/>
      <name val="Arial Tur"/>
      <charset val="162"/>
    </font>
    <font>
      <sz val="10"/>
      <color theme="1"/>
      <name val="Arial Tur"/>
      <charset val="162"/>
    </font>
    <font>
      <b/>
      <sz val="8"/>
      <color indexed="8"/>
      <name val="Arial Tur"/>
      <family val="2"/>
      <charset val="162"/>
    </font>
    <font>
      <b/>
      <sz val="9"/>
      <color indexed="8"/>
      <name val="Arial Tur"/>
      <charset val="162"/>
    </font>
    <font>
      <sz val="11"/>
      <color indexed="8"/>
      <name val="Calibri"/>
      <family val="2"/>
      <charset val="162"/>
    </font>
    <font>
      <u/>
      <sz val="10"/>
      <color indexed="12"/>
      <name val="Arial Tur"/>
      <charset val="162"/>
    </font>
    <font>
      <u/>
      <sz val="11"/>
      <color theme="10"/>
      <name val="Calibri"/>
      <family val="2"/>
      <charset val="162"/>
    </font>
    <font>
      <sz val="10"/>
      <name val="Arial"/>
      <family val="2"/>
      <charset val="162"/>
    </font>
    <font>
      <sz val="11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theme="1"/>
      <name val="Arial Tur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9"/>
      <color theme="1"/>
      <name val="Arial Tur"/>
      <charset val="162"/>
    </font>
    <font>
      <b/>
      <sz val="9"/>
      <color theme="0"/>
      <name val="Arial Tur"/>
      <charset val="162"/>
    </font>
    <font>
      <b/>
      <sz val="12"/>
      <color theme="0"/>
      <name val="Arial Tur"/>
      <charset val="162"/>
    </font>
    <font>
      <b/>
      <sz val="10"/>
      <color rgb="FFC00000"/>
      <name val="Arial Tur"/>
      <charset val="162"/>
    </font>
    <font>
      <b/>
      <sz val="12"/>
      <color rgb="FFC00000"/>
      <name val="Arial Tur"/>
      <charset val="162"/>
    </font>
    <font>
      <b/>
      <sz val="10"/>
      <color rgb="FF0000FF"/>
      <name val="Arial Tur"/>
      <charset val="162"/>
    </font>
    <font>
      <b/>
      <sz val="12"/>
      <color rgb="FF0000FF"/>
      <name val="Arial Tur"/>
      <charset val="162"/>
    </font>
    <font>
      <b/>
      <sz val="10"/>
      <color indexed="8"/>
      <name val="Arial Tur"/>
      <charset val="16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" fillId="0" borderId="0" applyFont="0" applyFill="0" applyBorder="0" applyAlignment="0" applyProtection="0"/>
    <xf numFmtId="0" fontId="16" fillId="0" borderId="0" applyNumberFormat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9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2" fillId="0" borderId="0"/>
    <xf numFmtId="0" fontId="15" fillId="2" borderId="1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left" vertical="center" indent="1"/>
    </xf>
    <xf numFmtId="4" fontId="11" fillId="0" borderId="2" xfId="0" applyNumberFormat="1" applyFont="1" applyFill="1" applyBorder="1" applyAlignment="1">
      <alignment horizontal="right" vertical="center"/>
    </xf>
    <xf numFmtId="4" fontId="12" fillId="0" borderId="2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left" vertical="center" indent="15"/>
    </xf>
    <xf numFmtId="49" fontId="4" fillId="0" borderId="0" xfId="0" applyNumberFormat="1" applyFont="1" applyFill="1" applyBorder="1" applyAlignment="1">
      <alignment horizontal="left" vertical="center" indent="15"/>
    </xf>
    <xf numFmtId="49" fontId="1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indent="1"/>
    </xf>
    <xf numFmtId="49" fontId="23" fillId="0" borderId="0" xfId="0" applyNumberFormat="1" applyFont="1" applyFill="1" applyBorder="1" applyAlignment="1">
      <alignment horizontal="left" vertical="center" indent="15"/>
    </xf>
    <xf numFmtId="49" fontId="24" fillId="14" borderId="2" xfId="0" applyNumberFormat="1" applyFont="1" applyFill="1" applyBorder="1" applyAlignment="1">
      <alignment horizontal="center" vertical="center"/>
    </xf>
    <xf numFmtId="2" fontId="24" fillId="14" borderId="2" xfId="1" applyNumberFormat="1" applyFont="1" applyFill="1" applyBorder="1" applyAlignment="1">
      <alignment horizontal="left" vertical="center" indent="1"/>
    </xf>
    <xf numFmtId="4" fontId="24" fillId="14" borderId="2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64" fontId="24" fillId="14" borderId="2" xfId="0" applyNumberFormat="1" applyFont="1" applyFill="1" applyBorder="1" applyAlignment="1">
      <alignment horizontal="center" vertical="center"/>
    </xf>
    <xf numFmtId="0" fontId="24" fillId="14" borderId="2" xfId="0" applyNumberFormat="1" applyFont="1" applyFill="1" applyBorder="1" applyAlignment="1">
      <alignment horizontal="center" vertical="center"/>
    </xf>
    <xf numFmtId="2" fontId="25" fillId="14" borderId="2" xfId="1" applyNumberFormat="1" applyFont="1" applyFill="1" applyBorder="1" applyAlignment="1">
      <alignment horizontal="left" vertical="center" indent="1"/>
    </xf>
    <xf numFmtId="49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 indent="15"/>
    </xf>
    <xf numFmtId="2" fontId="11" fillId="0" borderId="2" xfId="1" applyNumberFormat="1" applyFont="1" applyFill="1" applyBorder="1" applyAlignment="1">
      <alignment horizontal="left" vertical="center" wrapText="1" indent="1"/>
    </xf>
    <xf numFmtId="0" fontId="7" fillId="3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indent="1"/>
    </xf>
    <xf numFmtId="49" fontId="3" fillId="0" borderId="5" xfId="0" applyNumberFormat="1" applyFont="1" applyFill="1" applyBorder="1" applyAlignment="1">
      <alignment horizontal="left" vertical="center" indent="1"/>
    </xf>
    <xf numFmtId="49" fontId="3" fillId="0" borderId="4" xfId="0" applyNumberFormat="1" applyFont="1" applyFill="1" applyBorder="1" applyAlignment="1">
      <alignment horizontal="left" vertical="center" indent="1"/>
    </xf>
    <xf numFmtId="49" fontId="30" fillId="0" borderId="3" xfId="0" applyNumberFormat="1" applyFont="1" applyFill="1" applyBorder="1" applyAlignment="1">
      <alignment horizontal="left" vertical="center" indent="1"/>
    </xf>
    <xf numFmtId="0" fontId="2" fillId="0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14" fontId="7" fillId="3" borderId="2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</cellXfs>
  <cellStyles count="36">
    <cellStyle name="%20 - Vurgu1 2" xfId="2"/>
    <cellStyle name="%20 - Vurgu2 2" xfId="3"/>
    <cellStyle name="%20 - Vurgu3 2" xfId="4"/>
    <cellStyle name="%20 - Vurgu4 2" xfId="5"/>
    <cellStyle name="%20 - Vurgu5 2" xfId="6"/>
    <cellStyle name="%20 - Vurgu6 2" xfId="7"/>
    <cellStyle name="%40 - Vurgu1 2" xfId="8"/>
    <cellStyle name="%40 - Vurgu2 2" xfId="9"/>
    <cellStyle name="%40 - Vurgu3 2" xfId="10"/>
    <cellStyle name="%40 - Vurgu4 2" xfId="11"/>
    <cellStyle name="%40 - Vurgu5 2" xfId="12"/>
    <cellStyle name="%40 - Vurgu6 2" xfId="13"/>
    <cellStyle name="Binlik Ayracı 2" xfId="14"/>
    <cellStyle name="Köprü 2" xfId="15"/>
    <cellStyle name="Köprü 3" xfId="16"/>
    <cellStyle name="Köprü 4" xfId="17"/>
    <cellStyle name="Normal" xfId="0" builtinId="0"/>
    <cellStyle name="Normal 2" xfId="18"/>
    <cellStyle name="Normal 2 2" xfId="19"/>
    <cellStyle name="Normal 2 3" xfId="20"/>
    <cellStyle name="Normal 2 3 2" xfId="21"/>
    <cellStyle name="Normal 2 4" xfId="22"/>
    <cellStyle name="Normal 3" xfId="23"/>
    <cellStyle name="Normal 3 2" xfId="24"/>
    <cellStyle name="Normal 4" xfId="25"/>
    <cellStyle name="Normal 5" xfId="26"/>
    <cellStyle name="Normal 5 2" xfId="27"/>
    <cellStyle name="Normal 6" xfId="28"/>
    <cellStyle name="Normal 6 2" xfId="29"/>
    <cellStyle name="Normal 7" xfId="30"/>
    <cellStyle name="Normal 8" xfId="31"/>
    <cellStyle name="Normal_AYLIK KİRA BEDELLERİ" xfId="1"/>
    <cellStyle name="Not 2" xfId="32"/>
    <cellStyle name="ParaBirimi 2" xfId="33"/>
    <cellStyle name="ParaBirimi 2 2" xfId="34"/>
    <cellStyle name="ParaBirimi 3" xfId="3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mutU.ERENEL/AppData/Local/Microsoft/Windows/Temporary%20Internet%20Files/Content.Outlook/IEYLSOA0/000_STRATEJ&#304;%20&#350;UBES&#304;/98_VAKIFBANK%20PROMOSYON%20&#214;DEMELER&#3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gula"/>
      <sheetName val="TC.Nolar"/>
      <sheetName val="Ödemeler"/>
      <sheetName val="Okula Göre Sıralı"/>
      <sheetName val="İsme Göre Sıralı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18"/>
  <sheetViews>
    <sheetView showGridLines="0" showZeros="0" tabSelected="1" zoomScale="80" zoomScaleNormal="80" zoomScaleSheetLayoutView="90" workbookViewId="0">
      <selection activeCell="E5" sqref="E5"/>
    </sheetView>
  </sheetViews>
  <sheetFormatPr defaultColWidth="8.7109375" defaultRowHeight="14.1" customHeight="1" x14ac:dyDescent="0.2"/>
  <cols>
    <col min="1" max="1" width="6.7109375" style="11" customWidth="1"/>
    <col min="2" max="2" width="45.7109375" style="12" customWidth="1"/>
    <col min="3" max="3" width="30.7109375" style="12" customWidth="1"/>
    <col min="4" max="4" width="10.7109375" style="17" customWidth="1"/>
    <col min="5" max="5" width="9.28515625" style="18" customWidth="1"/>
    <col min="6" max="6" width="9.28515625" style="19" customWidth="1"/>
    <col min="7" max="7" width="10.7109375" style="17" customWidth="1"/>
    <col min="8" max="8" width="7.7109375" style="18" customWidth="1"/>
    <col min="9" max="9" width="7.7109375" style="19" customWidth="1"/>
    <col min="10" max="10" width="10.7109375" style="20" customWidth="1"/>
    <col min="11" max="11" width="10" style="18" customWidth="1"/>
    <col min="12" max="12" width="7.7109375" style="19" customWidth="1"/>
    <col min="13" max="13" width="10.7109375" style="20" customWidth="1"/>
    <col min="14" max="14" width="7.7109375" style="18" customWidth="1"/>
    <col min="15" max="15" width="7.7109375" style="19" customWidth="1"/>
    <col min="16" max="16" width="10.7109375" style="20" customWidth="1"/>
    <col min="17" max="17" width="7.7109375" style="18" customWidth="1"/>
    <col min="18" max="18" width="7.7109375" style="19" customWidth="1"/>
    <col min="19" max="19" width="10.7109375" style="20" customWidth="1"/>
    <col min="20" max="20" width="7.7109375" style="18" customWidth="1"/>
    <col min="21" max="21" width="7.7109375" style="19" customWidth="1"/>
    <col min="22" max="22" width="10.7109375" style="20" customWidth="1"/>
    <col min="23" max="23" width="7.7109375" style="18" customWidth="1"/>
    <col min="24" max="24" width="7.7109375" style="19" customWidth="1"/>
    <col min="25" max="25" width="10.7109375" style="21" customWidth="1"/>
    <col min="26" max="26" width="7.7109375" style="18" customWidth="1"/>
    <col min="27" max="27" width="7.7109375" style="19" customWidth="1"/>
    <col min="28" max="28" width="10.7109375" style="21" customWidth="1"/>
    <col min="29" max="29" width="7.7109375" style="18" customWidth="1"/>
    <col min="30" max="30" width="7.7109375" style="19" customWidth="1"/>
    <col min="31" max="31" width="10.7109375" style="20" customWidth="1"/>
    <col min="32" max="32" width="8.42578125" style="18" customWidth="1"/>
    <col min="33" max="33" width="7.7109375" style="19" customWidth="1"/>
    <col min="34" max="34" width="10.7109375" style="20" customWidth="1"/>
    <col min="35" max="35" width="8.85546875" style="18" customWidth="1"/>
    <col min="36" max="36" width="9.140625" style="19" customWidth="1"/>
    <col min="37" max="37" width="10.7109375" style="20" customWidth="1"/>
    <col min="38" max="38" width="13.85546875" style="18" customWidth="1"/>
    <col min="39" max="39" width="7.7109375" style="19" customWidth="1"/>
    <col min="40" max="40" width="10.7109375" style="20" customWidth="1"/>
    <col min="41" max="41" width="15.7109375" style="20" customWidth="1"/>
    <col min="42" max="16384" width="8.7109375" style="10"/>
  </cols>
  <sheetData>
    <row r="1" spans="1:41" s="1" customFormat="1" ht="30" customHeight="1" x14ac:dyDescent="0.2">
      <c r="A1" s="39" t="s">
        <v>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 t="str">
        <f>A1</f>
        <v>2021-2022  EĞİTİM ÖĞRETİM YILI ÇOCUK KULÜPLERİ % 2 İL MİLLİ EĞİTİM MÜDÜRLÜĞÜ PAYI ÇİZELGESİ</v>
      </c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s="2" customFormat="1" ht="24" customHeight="1" x14ac:dyDescent="0.2">
      <c r="A2" s="41" t="s">
        <v>30</v>
      </c>
      <c r="B2" s="42" t="s">
        <v>27</v>
      </c>
      <c r="C2" s="43" t="s">
        <v>41</v>
      </c>
      <c r="D2" s="44" t="s">
        <v>29</v>
      </c>
      <c r="E2" s="22" t="s">
        <v>13</v>
      </c>
      <c r="F2" s="34" t="s">
        <v>1</v>
      </c>
      <c r="G2" s="34"/>
      <c r="H2" s="22" t="s">
        <v>14</v>
      </c>
      <c r="I2" s="34" t="s">
        <v>2</v>
      </c>
      <c r="J2" s="34"/>
      <c r="K2" s="22" t="s">
        <v>15</v>
      </c>
      <c r="L2" s="34" t="s">
        <v>3</v>
      </c>
      <c r="M2" s="34"/>
      <c r="N2" s="22" t="s">
        <v>16</v>
      </c>
      <c r="O2" s="34" t="s">
        <v>4</v>
      </c>
      <c r="P2" s="34"/>
      <c r="Q2" s="22" t="s">
        <v>17</v>
      </c>
      <c r="R2" s="34" t="s">
        <v>5</v>
      </c>
      <c r="S2" s="34"/>
      <c r="T2" s="22" t="s">
        <v>18</v>
      </c>
      <c r="U2" s="34" t="s">
        <v>6</v>
      </c>
      <c r="V2" s="34"/>
      <c r="W2" s="22" t="s">
        <v>19</v>
      </c>
      <c r="X2" s="34" t="s">
        <v>7</v>
      </c>
      <c r="Y2" s="34"/>
      <c r="Z2" s="22" t="s">
        <v>20</v>
      </c>
      <c r="AA2" s="34" t="s">
        <v>8</v>
      </c>
      <c r="AB2" s="34"/>
      <c r="AC2" s="22" t="s">
        <v>21</v>
      </c>
      <c r="AD2" s="34" t="s">
        <v>9</v>
      </c>
      <c r="AE2" s="34"/>
      <c r="AF2" s="22" t="s">
        <v>22</v>
      </c>
      <c r="AG2" s="34" t="s">
        <v>10</v>
      </c>
      <c r="AH2" s="34"/>
      <c r="AI2" s="22" t="s">
        <v>23</v>
      </c>
      <c r="AJ2" s="34" t="s">
        <v>11</v>
      </c>
      <c r="AK2" s="34"/>
      <c r="AL2" s="22" t="s">
        <v>24</v>
      </c>
      <c r="AM2" s="34" t="s">
        <v>12</v>
      </c>
      <c r="AN2" s="34"/>
      <c r="AO2" s="40" t="s">
        <v>28</v>
      </c>
    </row>
    <row r="3" spans="1:41" s="4" customFormat="1" ht="14.1" customHeight="1" x14ac:dyDescent="0.2">
      <c r="A3" s="41"/>
      <c r="B3" s="42"/>
      <c r="C3" s="43"/>
      <c r="D3" s="44"/>
      <c r="E3" s="3" t="s">
        <v>25</v>
      </c>
      <c r="F3" s="23" t="s">
        <v>0</v>
      </c>
      <c r="G3" s="3" t="s">
        <v>26</v>
      </c>
      <c r="H3" s="3" t="s">
        <v>25</v>
      </c>
      <c r="I3" s="23" t="s">
        <v>0</v>
      </c>
      <c r="J3" s="3" t="s">
        <v>26</v>
      </c>
      <c r="K3" s="3" t="s">
        <v>25</v>
      </c>
      <c r="L3" s="23" t="s">
        <v>0</v>
      </c>
      <c r="M3" s="3" t="s">
        <v>26</v>
      </c>
      <c r="N3" s="3" t="s">
        <v>25</v>
      </c>
      <c r="O3" s="23" t="s">
        <v>0</v>
      </c>
      <c r="P3" s="3" t="s">
        <v>26</v>
      </c>
      <c r="Q3" s="3" t="s">
        <v>25</v>
      </c>
      <c r="R3" s="23" t="s">
        <v>0</v>
      </c>
      <c r="S3" s="3" t="s">
        <v>26</v>
      </c>
      <c r="T3" s="3" t="s">
        <v>25</v>
      </c>
      <c r="U3" s="23" t="s">
        <v>0</v>
      </c>
      <c r="V3" s="3" t="s">
        <v>26</v>
      </c>
      <c r="W3" s="3" t="s">
        <v>25</v>
      </c>
      <c r="X3" s="23" t="s">
        <v>0</v>
      </c>
      <c r="Y3" s="3" t="s">
        <v>26</v>
      </c>
      <c r="Z3" s="3" t="s">
        <v>25</v>
      </c>
      <c r="AA3" s="23" t="s">
        <v>0</v>
      </c>
      <c r="AB3" s="3" t="s">
        <v>26</v>
      </c>
      <c r="AC3" s="3" t="s">
        <v>25</v>
      </c>
      <c r="AD3" s="23" t="s">
        <v>0</v>
      </c>
      <c r="AE3" s="3" t="s">
        <v>26</v>
      </c>
      <c r="AF3" s="3" t="s">
        <v>25</v>
      </c>
      <c r="AG3" s="23" t="s">
        <v>0</v>
      </c>
      <c r="AH3" s="3" t="s">
        <v>26</v>
      </c>
      <c r="AI3" s="3" t="s">
        <v>25</v>
      </c>
      <c r="AJ3" s="23" t="s">
        <v>0</v>
      </c>
      <c r="AK3" s="3" t="s">
        <v>26</v>
      </c>
      <c r="AL3" s="3" t="s">
        <v>25</v>
      </c>
      <c r="AM3" s="23" t="s">
        <v>0</v>
      </c>
      <c r="AN3" s="3" t="s">
        <v>26</v>
      </c>
      <c r="AO3" s="40"/>
    </row>
    <row r="4" spans="1:41" s="9" customFormat="1" ht="42.75" customHeight="1" x14ac:dyDescent="0.2">
      <c r="A4" s="5" t="s">
        <v>31</v>
      </c>
      <c r="B4" s="6" t="s">
        <v>45</v>
      </c>
      <c r="C4" s="33" t="s">
        <v>47</v>
      </c>
      <c r="D4" s="7"/>
      <c r="E4" s="24"/>
      <c r="F4" s="25"/>
      <c r="G4" s="7"/>
      <c r="H4" s="24"/>
      <c r="I4" s="25"/>
      <c r="J4" s="7"/>
      <c r="K4" s="24"/>
      <c r="L4" s="24"/>
      <c r="M4" s="7"/>
      <c r="N4" s="24"/>
      <c r="O4" s="25"/>
      <c r="P4" s="7"/>
      <c r="Q4" s="24"/>
      <c r="R4" s="25"/>
      <c r="S4" s="7"/>
      <c r="T4" s="24"/>
      <c r="U4" s="25"/>
      <c r="V4" s="7"/>
      <c r="W4" s="24"/>
      <c r="X4" s="25"/>
      <c r="Y4" s="7"/>
      <c r="Z4" s="24"/>
      <c r="AA4" s="25"/>
      <c r="AB4" s="7"/>
      <c r="AC4" s="24"/>
      <c r="AD4" s="25"/>
      <c r="AE4" s="7"/>
      <c r="AF4" s="24">
        <v>43768</v>
      </c>
      <c r="AG4" s="25" t="s">
        <v>46</v>
      </c>
      <c r="AH4" s="7">
        <v>514.79999999999995</v>
      </c>
      <c r="AI4" s="24">
        <v>43804</v>
      </c>
      <c r="AJ4" s="25" t="s">
        <v>48</v>
      </c>
      <c r="AK4" s="7">
        <v>514.79999999999995</v>
      </c>
      <c r="AL4" s="24">
        <v>43836</v>
      </c>
      <c r="AM4" s="24" t="s">
        <v>49</v>
      </c>
      <c r="AN4" s="7">
        <v>521.28</v>
      </c>
      <c r="AO4" s="8"/>
    </row>
    <row r="5" spans="1:41" s="9" customFormat="1" ht="20.100000000000001" customHeight="1" x14ac:dyDescent="0.2">
      <c r="A5" s="5" t="s">
        <v>32</v>
      </c>
      <c r="B5" s="6"/>
      <c r="C5" s="6"/>
      <c r="D5" s="7"/>
      <c r="E5" s="24"/>
      <c r="F5" s="25"/>
      <c r="G5" s="7">
        <f t="shared" ref="G5:G13" si="0">IF($D5=0,0,ROUNDDOWN(($D5*0.01),2))</f>
        <v>0</v>
      </c>
      <c r="H5" s="24"/>
      <c r="I5" s="25"/>
      <c r="J5" s="7">
        <f t="shared" ref="J5:J13" si="1">IF($D5=0,0,ROUNDDOWN(($D5*0.01),2))</f>
        <v>0</v>
      </c>
      <c r="K5" s="24"/>
      <c r="L5" s="25"/>
      <c r="M5" s="7">
        <f t="shared" ref="M5:M13" si="2">IF($D5=0,0,ROUNDDOWN(($D5*0.01),2))</f>
        <v>0</v>
      </c>
      <c r="N5" s="24"/>
      <c r="O5" s="25"/>
      <c r="P5" s="7">
        <f t="shared" ref="P5:P13" si="3">IF($D5=0,0,ROUNDDOWN(($D5*0.01),2))</f>
        <v>0</v>
      </c>
      <c r="Q5" s="24"/>
      <c r="R5" s="25"/>
      <c r="S5" s="7">
        <f t="shared" ref="S5:S13" si="4">IF($D5=0,0,ROUNDDOWN(($D5*0.01),2))</f>
        <v>0</v>
      </c>
      <c r="T5" s="24"/>
      <c r="U5" s="25"/>
      <c r="V5" s="7">
        <f t="shared" ref="V5:V13" si="5">IF($D5=0,0,ROUNDDOWN(($D5*0.01),2))</f>
        <v>0</v>
      </c>
      <c r="W5" s="24"/>
      <c r="X5" s="25"/>
      <c r="Y5" s="7">
        <f t="shared" ref="Y5:Y13" si="6">IF($D5=0,0,ROUNDDOWN(($D5*0.01),2))</f>
        <v>0</v>
      </c>
      <c r="Z5" s="24"/>
      <c r="AA5" s="25"/>
      <c r="AB5" s="7">
        <f t="shared" ref="AB5:AB13" si="7">IF($D5=0,0,ROUNDDOWN(($D5*0.01),2))</f>
        <v>0</v>
      </c>
      <c r="AC5" s="24"/>
      <c r="AD5" s="25"/>
      <c r="AE5" s="7">
        <f t="shared" ref="AE5:AE13" si="8">IF($D5=0,0,ROUNDDOWN(($D5*0.01),2))</f>
        <v>0</v>
      </c>
      <c r="AF5" s="24"/>
      <c r="AG5" s="25"/>
      <c r="AH5" s="7">
        <f t="shared" ref="AH5:AH13" si="9">IF($D5=0,0,ROUNDDOWN(($D5*0.01),2))</f>
        <v>0</v>
      </c>
      <c r="AI5" s="24"/>
      <c r="AJ5" s="25"/>
      <c r="AK5" s="7">
        <f t="shared" ref="AK5:AK13" si="10">IF($D5=0,0,ROUNDDOWN(($D5*0.01),2))</f>
        <v>0</v>
      </c>
      <c r="AL5" s="24"/>
      <c r="AM5" s="25"/>
      <c r="AN5" s="7">
        <f t="shared" ref="AN5:AN13" si="11">IF($D5=0,0,ROUNDDOWN(($D5*0.01),2))</f>
        <v>0</v>
      </c>
      <c r="AO5" s="8">
        <f t="shared" ref="AO5:AO10" si="12">SUM(G5,J5,M5,P5,S5,V5,Y5,AB5,AE5,AH5,AK5,AN5)</f>
        <v>0</v>
      </c>
    </row>
    <row r="6" spans="1:41" s="9" customFormat="1" ht="20.100000000000001" customHeight="1" x14ac:dyDescent="0.2">
      <c r="A6" s="5" t="s">
        <v>33</v>
      </c>
      <c r="B6" s="6"/>
      <c r="C6" s="6"/>
      <c r="D6" s="7"/>
      <c r="E6" s="24"/>
      <c r="F6" s="25"/>
      <c r="G6" s="7">
        <f t="shared" si="0"/>
        <v>0</v>
      </c>
      <c r="H6" s="24"/>
      <c r="I6" s="25"/>
      <c r="J6" s="7">
        <f t="shared" si="1"/>
        <v>0</v>
      </c>
      <c r="K6" s="24"/>
      <c r="L6" s="25"/>
      <c r="M6" s="7">
        <f t="shared" si="2"/>
        <v>0</v>
      </c>
      <c r="N6" s="24"/>
      <c r="O6" s="25"/>
      <c r="P6" s="7">
        <f t="shared" si="3"/>
        <v>0</v>
      </c>
      <c r="Q6" s="24"/>
      <c r="R6" s="25"/>
      <c r="S6" s="7">
        <f t="shared" si="4"/>
        <v>0</v>
      </c>
      <c r="T6" s="24"/>
      <c r="U6" s="25"/>
      <c r="V6" s="7">
        <f t="shared" si="5"/>
        <v>0</v>
      </c>
      <c r="W6" s="24"/>
      <c r="X6" s="25"/>
      <c r="Y6" s="7">
        <f t="shared" si="6"/>
        <v>0</v>
      </c>
      <c r="Z6" s="24"/>
      <c r="AA6" s="25"/>
      <c r="AB6" s="7">
        <f t="shared" si="7"/>
        <v>0</v>
      </c>
      <c r="AC6" s="24"/>
      <c r="AD6" s="25"/>
      <c r="AE6" s="7">
        <f t="shared" si="8"/>
        <v>0</v>
      </c>
      <c r="AF6" s="24"/>
      <c r="AG6" s="25"/>
      <c r="AH6" s="7">
        <f t="shared" si="9"/>
        <v>0</v>
      </c>
      <c r="AI6" s="24"/>
      <c r="AJ6" s="25"/>
      <c r="AK6" s="7">
        <f t="shared" si="10"/>
        <v>0</v>
      </c>
      <c r="AL6" s="24"/>
      <c r="AM6" s="25"/>
      <c r="AN6" s="7">
        <f t="shared" si="11"/>
        <v>0</v>
      </c>
      <c r="AO6" s="8">
        <f t="shared" si="12"/>
        <v>0</v>
      </c>
    </row>
    <row r="7" spans="1:41" s="9" customFormat="1" ht="20.100000000000001" customHeight="1" x14ac:dyDescent="0.2">
      <c r="A7" s="5" t="s">
        <v>34</v>
      </c>
      <c r="B7" s="6"/>
      <c r="C7" s="6"/>
      <c r="D7" s="7"/>
      <c r="E7" s="24"/>
      <c r="F7" s="25"/>
      <c r="G7" s="7">
        <f t="shared" si="0"/>
        <v>0</v>
      </c>
      <c r="H7" s="24"/>
      <c r="I7" s="25"/>
      <c r="J7" s="7">
        <f t="shared" si="1"/>
        <v>0</v>
      </c>
      <c r="K7" s="24"/>
      <c r="L7" s="25"/>
      <c r="M7" s="7">
        <f t="shared" si="2"/>
        <v>0</v>
      </c>
      <c r="N7" s="24"/>
      <c r="O7" s="25"/>
      <c r="P7" s="7">
        <f t="shared" si="3"/>
        <v>0</v>
      </c>
      <c r="Q7" s="24"/>
      <c r="R7" s="25"/>
      <c r="S7" s="7">
        <f t="shared" si="4"/>
        <v>0</v>
      </c>
      <c r="T7" s="24"/>
      <c r="U7" s="25"/>
      <c r="V7" s="7">
        <f t="shared" si="5"/>
        <v>0</v>
      </c>
      <c r="W7" s="24"/>
      <c r="X7" s="25"/>
      <c r="Y7" s="7">
        <f t="shared" si="6"/>
        <v>0</v>
      </c>
      <c r="Z7" s="24"/>
      <c r="AA7" s="25"/>
      <c r="AB7" s="7">
        <f t="shared" si="7"/>
        <v>0</v>
      </c>
      <c r="AC7" s="24"/>
      <c r="AD7" s="25"/>
      <c r="AE7" s="7">
        <f t="shared" si="8"/>
        <v>0</v>
      </c>
      <c r="AF7" s="24"/>
      <c r="AG7" s="25"/>
      <c r="AH7" s="7">
        <f t="shared" si="9"/>
        <v>0</v>
      </c>
      <c r="AI7" s="24"/>
      <c r="AJ7" s="25"/>
      <c r="AK7" s="7">
        <f t="shared" si="10"/>
        <v>0</v>
      </c>
      <c r="AL7" s="24"/>
      <c r="AM7" s="25"/>
      <c r="AN7" s="7">
        <f t="shared" si="11"/>
        <v>0</v>
      </c>
      <c r="AO7" s="8">
        <f t="shared" si="12"/>
        <v>0</v>
      </c>
    </row>
    <row r="8" spans="1:41" s="9" customFormat="1" ht="20.100000000000001" customHeight="1" x14ac:dyDescent="0.2">
      <c r="A8" s="5" t="s">
        <v>35</v>
      </c>
      <c r="B8" s="6"/>
      <c r="C8" s="6"/>
      <c r="D8" s="7"/>
      <c r="E8" s="24"/>
      <c r="F8" s="25"/>
      <c r="G8" s="7">
        <f t="shared" si="0"/>
        <v>0</v>
      </c>
      <c r="H8" s="24"/>
      <c r="I8" s="25"/>
      <c r="J8" s="7">
        <f t="shared" si="1"/>
        <v>0</v>
      </c>
      <c r="K8" s="24"/>
      <c r="L8" s="25"/>
      <c r="M8" s="7">
        <f t="shared" si="2"/>
        <v>0</v>
      </c>
      <c r="N8" s="24"/>
      <c r="O8" s="25"/>
      <c r="P8" s="7">
        <f t="shared" si="3"/>
        <v>0</v>
      </c>
      <c r="Q8" s="24"/>
      <c r="R8" s="25"/>
      <c r="S8" s="7">
        <f t="shared" si="4"/>
        <v>0</v>
      </c>
      <c r="T8" s="24"/>
      <c r="U8" s="25"/>
      <c r="V8" s="7">
        <f t="shared" si="5"/>
        <v>0</v>
      </c>
      <c r="W8" s="24"/>
      <c r="X8" s="25"/>
      <c r="Y8" s="7">
        <f t="shared" si="6"/>
        <v>0</v>
      </c>
      <c r="Z8" s="24"/>
      <c r="AA8" s="25"/>
      <c r="AB8" s="7">
        <f t="shared" si="7"/>
        <v>0</v>
      </c>
      <c r="AC8" s="24"/>
      <c r="AD8" s="25"/>
      <c r="AE8" s="7">
        <f t="shared" si="8"/>
        <v>0</v>
      </c>
      <c r="AF8" s="24"/>
      <c r="AG8" s="25"/>
      <c r="AH8" s="7">
        <f t="shared" si="9"/>
        <v>0</v>
      </c>
      <c r="AI8" s="24"/>
      <c r="AJ8" s="25"/>
      <c r="AK8" s="7">
        <f t="shared" si="10"/>
        <v>0</v>
      </c>
      <c r="AL8" s="24"/>
      <c r="AM8" s="25"/>
      <c r="AN8" s="7">
        <f t="shared" si="11"/>
        <v>0</v>
      </c>
      <c r="AO8" s="8">
        <f t="shared" si="12"/>
        <v>0</v>
      </c>
    </row>
    <row r="9" spans="1:41" s="9" customFormat="1" ht="20.100000000000001" customHeight="1" x14ac:dyDescent="0.2">
      <c r="A9" s="5" t="s">
        <v>36</v>
      </c>
      <c r="B9" s="6"/>
      <c r="C9" s="6"/>
      <c r="D9" s="7"/>
      <c r="E9" s="24"/>
      <c r="F9" s="25"/>
      <c r="G9" s="7">
        <f t="shared" si="0"/>
        <v>0</v>
      </c>
      <c r="H9" s="24"/>
      <c r="I9" s="25"/>
      <c r="J9" s="7">
        <f t="shared" si="1"/>
        <v>0</v>
      </c>
      <c r="K9" s="24"/>
      <c r="L9" s="25"/>
      <c r="M9" s="7">
        <f t="shared" si="2"/>
        <v>0</v>
      </c>
      <c r="N9" s="24"/>
      <c r="O9" s="25"/>
      <c r="P9" s="7">
        <f t="shared" si="3"/>
        <v>0</v>
      </c>
      <c r="Q9" s="24"/>
      <c r="R9" s="25"/>
      <c r="S9" s="7">
        <f t="shared" si="4"/>
        <v>0</v>
      </c>
      <c r="T9" s="24"/>
      <c r="U9" s="25"/>
      <c r="V9" s="7">
        <f t="shared" si="5"/>
        <v>0</v>
      </c>
      <c r="W9" s="24"/>
      <c r="X9" s="25"/>
      <c r="Y9" s="7">
        <f t="shared" si="6"/>
        <v>0</v>
      </c>
      <c r="Z9" s="24"/>
      <c r="AA9" s="25"/>
      <c r="AB9" s="7">
        <f t="shared" si="7"/>
        <v>0</v>
      </c>
      <c r="AC9" s="24"/>
      <c r="AD9" s="25"/>
      <c r="AE9" s="7">
        <f t="shared" si="8"/>
        <v>0</v>
      </c>
      <c r="AF9" s="24"/>
      <c r="AG9" s="25"/>
      <c r="AH9" s="7">
        <f t="shared" si="9"/>
        <v>0</v>
      </c>
      <c r="AI9" s="24"/>
      <c r="AJ9" s="25"/>
      <c r="AK9" s="7">
        <f t="shared" si="10"/>
        <v>0</v>
      </c>
      <c r="AL9" s="24"/>
      <c r="AM9" s="25"/>
      <c r="AN9" s="7">
        <f t="shared" si="11"/>
        <v>0</v>
      </c>
      <c r="AO9" s="8">
        <f t="shared" si="12"/>
        <v>0</v>
      </c>
    </row>
    <row r="10" spans="1:41" s="9" customFormat="1" ht="20.100000000000001" customHeight="1" x14ac:dyDescent="0.2">
      <c r="A10" s="5" t="s">
        <v>37</v>
      </c>
      <c r="B10" s="6"/>
      <c r="C10" s="6"/>
      <c r="D10" s="7"/>
      <c r="E10" s="24"/>
      <c r="F10" s="25"/>
      <c r="G10" s="7">
        <f t="shared" si="0"/>
        <v>0</v>
      </c>
      <c r="H10" s="24"/>
      <c r="I10" s="25"/>
      <c r="J10" s="7">
        <f t="shared" si="1"/>
        <v>0</v>
      </c>
      <c r="K10" s="24"/>
      <c r="L10" s="25"/>
      <c r="M10" s="7">
        <f t="shared" si="2"/>
        <v>0</v>
      </c>
      <c r="N10" s="24"/>
      <c r="O10" s="25"/>
      <c r="P10" s="7">
        <f t="shared" si="3"/>
        <v>0</v>
      </c>
      <c r="Q10" s="24"/>
      <c r="R10" s="25"/>
      <c r="S10" s="7">
        <f t="shared" si="4"/>
        <v>0</v>
      </c>
      <c r="T10" s="24"/>
      <c r="U10" s="25"/>
      <c r="V10" s="7">
        <f t="shared" si="5"/>
        <v>0</v>
      </c>
      <c r="W10" s="24"/>
      <c r="X10" s="25"/>
      <c r="Y10" s="7">
        <f t="shared" si="6"/>
        <v>0</v>
      </c>
      <c r="Z10" s="24"/>
      <c r="AA10" s="25"/>
      <c r="AB10" s="7">
        <f t="shared" si="7"/>
        <v>0</v>
      </c>
      <c r="AC10" s="24"/>
      <c r="AD10" s="25"/>
      <c r="AE10" s="7">
        <f t="shared" si="8"/>
        <v>0</v>
      </c>
      <c r="AF10" s="24"/>
      <c r="AG10" s="25"/>
      <c r="AH10" s="7">
        <f t="shared" si="9"/>
        <v>0</v>
      </c>
      <c r="AI10" s="24"/>
      <c r="AJ10" s="25"/>
      <c r="AK10" s="7">
        <f t="shared" si="10"/>
        <v>0</v>
      </c>
      <c r="AL10" s="24"/>
      <c r="AM10" s="25"/>
      <c r="AN10" s="7">
        <f t="shared" si="11"/>
        <v>0</v>
      </c>
      <c r="AO10" s="8">
        <f t="shared" si="12"/>
        <v>0</v>
      </c>
    </row>
    <row r="11" spans="1:41" s="9" customFormat="1" ht="20.100000000000001" customHeight="1" x14ac:dyDescent="0.2">
      <c r="A11" s="5" t="s">
        <v>38</v>
      </c>
      <c r="B11" s="6"/>
      <c r="C11" s="6"/>
      <c r="D11" s="7"/>
      <c r="E11" s="24"/>
      <c r="F11" s="25"/>
      <c r="G11" s="7">
        <f t="shared" si="0"/>
        <v>0</v>
      </c>
      <c r="H11" s="24"/>
      <c r="I11" s="25"/>
      <c r="J11" s="7">
        <f t="shared" si="1"/>
        <v>0</v>
      </c>
      <c r="K11" s="24"/>
      <c r="L11" s="25"/>
      <c r="M11" s="7">
        <f t="shared" si="2"/>
        <v>0</v>
      </c>
      <c r="N11" s="24"/>
      <c r="O11" s="25"/>
      <c r="P11" s="7">
        <f t="shared" si="3"/>
        <v>0</v>
      </c>
      <c r="Q11" s="24"/>
      <c r="R11" s="25"/>
      <c r="S11" s="7">
        <f t="shared" si="4"/>
        <v>0</v>
      </c>
      <c r="T11" s="24"/>
      <c r="U11" s="25"/>
      <c r="V11" s="7">
        <f t="shared" si="5"/>
        <v>0</v>
      </c>
      <c r="W11" s="24"/>
      <c r="X11" s="25"/>
      <c r="Y11" s="7">
        <f t="shared" si="6"/>
        <v>0</v>
      </c>
      <c r="Z11" s="24"/>
      <c r="AA11" s="25"/>
      <c r="AB11" s="7">
        <f t="shared" si="7"/>
        <v>0</v>
      </c>
      <c r="AC11" s="24"/>
      <c r="AD11" s="25"/>
      <c r="AE11" s="7">
        <f t="shared" si="8"/>
        <v>0</v>
      </c>
      <c r="AF11" s="24"/>
      <c r="AG11" s="25"/>
      <c r="AH11" s="7">
        <f t="shared" si="9"/>
        <v>0</v>
      </c>
      <c r="AI11" s="24"/>
      <c r="AJ11" s="25"/>
      <c r="AK11" s="7">
        <f t="shared" si="10"/>
        <v>0</v>
      </c>
      <c r="AL11" s="24"/>
      <c r="AM11" s="25"/>
      <c r="AN11" s="7">
        <f t="shared" si="11"/>
        <v>0</v>
      </c>
      <c r="AO11" s="8">
        <f t="shared" ref="AO11:AO13" si="13">SUM(G11,J11,M11,P11,S11,V11,Y11,AB11,AE11,AH11,AK11,AN11)</f>
        <v>0</v>
      </c>
    </row>
    <row r="12" spans="1:41" s="9" customFormat="1" ht="20.100000000000001" customHeight="1" x14ac:dyDescent="0.2">
      <c r="A12" s="5" t="s">
        <v>39</v>
      </c>
      <c r="B12" s="6"/>
      <c r="C12" s="6"/>
      <c r="D12" s="7"/>
      <c r="E12" s="24"/>
      <c r="F12" s="25"/>
      <c r="G12" s="7">
        <f t="shared" si="0"/>
        <v>0</v>
      </c>
      <c r="H12" s="24"/>
      <c r="I12" s="25"/>
      <c r="J12" s="7">
        <f t="shared" si="1"/>
        <v>0</v>
      </c>
      <c r="K12" s="24"/>
      <c r="L12" s="25"/>
      <c r="M12" s="7">
        <f t="shared" si="2"/>
        <v>0</v>
      </c>
      <c r="N12" s="24"/>
      <c r="O12" s="25"/>
      <c r="P12" s="7">
        <f t="shared" si="3"/>
        <v>0</v>
      </c>
      <c r="Q12" s="24"/>
      <c r="R12" s="25"/>
      <c r="S12" s="7">
        <f t="shared" si="4"/>
        <v>0</v>
      </c>
      <c r="T12" s="24"/>
      <c r="U12" s="25"/>
      <c r="V12" s="7">
        <f t="shared" si="5"/>
        <v>0</v>
      </c>
      <c r="W12" s="24"/>
      <c r="X12" s="25"/>
      <c r="Y12" s="7">
        <f t="shared" si="6"/>
        <v>0</v>
      </c>
      <c r="Z12" s="24"/>
      <c r="AA12" s="25"/>
      <c r="AB12" s="7">
        <f t="shared" si="7"/>
        <v>0</v>
      </c>
      <c r="AC12" s="24"/>
      <c r="AD12" s="25"/>
      <c r="AE12" s="7">
        <f t="shared" si="8"/>
        <v>0</v>
      </c>
      <c r="AF12" s="24"/>
      <c r="AG12" s="25"/>
      <c r="AH12" s="7">
        <f t="shared" si="9"/>
        <v>0</v>
      </c>
      <c r="AI12" s="24"/>
      <c r="AJ12" s="25"/>
      <c r="AK12" s="7">
        <f t="shared" si="10"/>
        <v>0</v>
      </c>
      <c r="AL12" s="24"/>
      <c r="AM12" s="25"/>
      <c r="AN12" s="7">
        <f t="shared" si="11"/>
        <v>0</v>
      </c>
      <c r="AO12" s="8">
        <f t="shared" si="13"/>
        <v>0</v>
      </c>
    </row>
    <row r="13" spans="1:41" s="9" customFormat="1" ht="20.100000000000001" customHeight="1" x14ac:dyDescent="0.2">
      <c r="A13" s="5" t="s">
        <v>22</v>
      </c>
      <c r="B13" s="6"/>
      <c r="C13" s="6"/>
      <c r="D13" s="7"/>
      <c r="E13" s="24"/>
      <c r="F13" s="25"/>
      <c r="G13" s="7">
        <f t="shared" si="0"/>
        <v>0</v>
      </c>
      <c r="H13" s="24"/>
      <c r="I13" s="25"/>
      <c r="J13" s="7">
        <f t="shared" si="1"/>
        <v>0</v>
      </c>
      <c r="K13" s="24"/>
      <c r="L13" s="25"/>
      <c r="M13" s="7">
        <f t="shared" si="2"/>
        <v>0</v>
      </c>
      <c r="N13" s="24"/>
      <c r="O13" s="25"/>
      <c r="P13" s="7">
        <f t="shared" si="3"/>
        <v>0</v>
      </c>
      <c r="Q13" s="24"/>
      <c r="R13" s="25"/>
      <c r="S13" s="7">
        <f t="shared" si="4"/>
        <v>0</v>
      </c>
      <c r="T13" s="24"/>
      <c r="U13" s="25"/>
      <c r="V13" s="7">
        <f t="shared" si="5"/>
        <v>0</v>
      </c>
      <c r="W13" s="24"/>
      <c r="X13" s="25"/>
      <c r="Y13" s="7">
        <f t="shared" si="6"/>
        <v>0</v>
      </c>
      <c r="Z13" s="24"/>
      <c r="AA13" s="25"/>
      <c r="AB13" s="7">
        <f t="shared" si="7"/>
        <v>0</v>
      </c>
      <c r="AC13" s="24"/>
      <c r="AD13" s="25"/>
      <c r="AE13" s="7">
        <f t="shared" si="8"/>
        <v>0</v>
      </c>
      <c r="AF13" s="24"/>
      <c r="AG13" s="25"/>
      <c r="AH13" s="7">
        <f t="shared" si="9"/>
        <v>0</v>
      </c>
      <c r="AI13" s="24"/>
      <c r="AJ13" s="25"/>
      <c r="AK13" s="7">
        <f t="shared" si="10"/>
        <v>0</v>
      </c>
      <c r="AL13" s="24"/>
      <c r="AM13" s="25"/>
      <c r="AN13" s="7">
        <f t="shared" si="11"/>
        <v>0</v>
      </c>
      <c r="AO13" s="8">
        <f t="shared" si="13"/>
        <v>0</v>
      </c>
    </row>
    <row r="14" spans="1:41" s="13" customFormat="1" ht="20.100000000000001" customHeight="1" x14ac:dyDescent="0.2">
      <c r="A14" s="14"/>
      <c r="B14" s="15"/>
      <c r="C14" s="28" t="s">
        <v>40</v>
      </c>
      <c r="D14" s="16">
        <f>SUM(D4:D13)</f>
        <v>0</v>
      </c>
      <c r="E14" s="26"/>
      <c r="F14" s="27"/>
      <c r="G14" s="16">
        <f>SUM(G4:G13)</f>
        <v>0</v>
      </c>
      <c r="H14" s="26"/>
      <c r="I14" s="27"/>
      <c r="J14" s="16">
        <f>SUM(J4:J13)</f>
        <v>0</v>
      </c>
      <c r="K14" s="26"/>
      <c r="L14" s="27"/>
      <c r="M14" s="16">
        <f>SUM(M4:M13)</f>
        <v>0</v>
      </c>
      <c r="N14" s="26"/>
      <c r="O14" s="27"/>
      <c r="P14" s="16">
        <f>SUM(P4:P13)</f>
        <v>0</v>
      </c>
      <c r="Q14" s="26"/>
      <c r="R14" s="27"/>
      <c r="S14" s="16">
        <f>SUM(S4:S13)</f>
        <v>0</v>
      </c>
      <c r="T14" s="26"/>
      <c r="U14" s="27"/>
      <c r="V14" s="16">
        <f>SUM(V4:V13)</f>
        <v>0</v>
      </c>
      <c r="W14" s="26"/>
      <c r="X14" s="27"/>
      <c r="Y14" s="16">
        <f>SUM(Y4:Y13)</f>
        <v>0</v>
      </c>
      <c r="Z14" s="26"/>
      <c r="AA14" s="27"/>
      <c r="AB14" s="16">
        <f>SUM(AB4:AB13)</f>
        <v>0</v>
      </c>
      <c r="AC14" s="26"/>
      <c r="AD14" s="27"/>
      <c r="AE14" s="16">
        <f>SUM(AE4:AE13)</f>
        <v>0</v>
      </c>
      <c r="AF14" s="26"/>
      <c r="AG14" s="27"/>
      <c r="AH14" s="16">
        <f>SUM(AH4:AH13)</f>
        <v>514.79999999999995</v>
      </c>
      <c r="AI14" s="26"/>
      <c r="AJ14" s="27"/>
      <c r="AK14" s="16">
        <f>SUM(AK4:AK13)</f>
        <v>514.79999999999995</v>
      </c>
      <c r="AL14" s="26"/>
      <c r="AM14" s="27"/>
      <c r="AN14" s="16">
        <f>SUM(AN4:AN13)</f>
        <v>521.28</v>
      </c>
      <c r="AO14" s="16">
        <f>SUM(AO4:AO13)</f>
        <v>0</v>
      </c>
    </row>
    <row r="16" spans="1:41" s="32" customFormat="1" ht="20.100000000000001" customHeight="1" x14ac:dyDescent="0.2">
      <c r="A16" s="29" t="s">
        <v>42</v>
      </c>
      <c r="B16" s="35" t="s">
        <v>43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7"/>
      <c r="W16" s="30"/>
      <c r="X16" s="1"/>
      <c r="Y16" s="31"/>
      <c r="Z16" s="30"/>
      <c r="AA16" s="1"/>
      <c r="AB16" s="31"/>
      <c r="AC16" s="30"/>
      <c r="AD16" s="1"/>
      <c r="AE16" s="31"/>
      <c r="AF16" s="30"/>
      <c r="AG16" s="1"/>
      <c r="AH16" s="31"/>
      <c r="AI16" s="30"/>
      <c r="AJ16" s="1"/>
      <c r="AK16" s="31"/>
      <c r="AL16" s="30"/>
      <c r="AM16" s="1"/>
      <c r="AN16" s="31"/>
      <c r="AO16" s="31"/>
    </row>
    <row r="17" spans="1:41" ht="5.0999999999999996" customHeight="1" x14ac:dyDescent="0.2"/>
    <row r="18" spans="1:41" s="32" customFormat="1" ht="20.100000000000001" customHeight="1" x14ac:dyDescent="0.2">
      <c r="A18" s="29"/>
      <c r="B18" s="38" t="s">
        <v>44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7"/>
      <c r="W18" s="30"/>
      <c r="X18" s="1"/>
      <c r="Y18" s="31"/>
      <c r="Z18" s="30"/>
      <c r="AA18" s="1"/>
      <c r="AB18" s="31"/>
      <c r="AC18" s="30"/>
      <c r="AD18" s="1"/>
      <c r="AE18" s="31"/>
      <c r="AF18" s="30"/>
      <c r="AG18" s="1"/>
      <c r="AH18" s="31"/>
      <c r="AI18" s="30"/>
      <c r="AJ18" s="1"/>
      <c r="AK18" s="31"/>
      <c r="AL18" s="30"/>
      <c r="AM18" s="1"/>
      <c r="AN18" s="31"/>
      <c r="AO18" s="31"/>
    </row>
  </sheetData>
  <sheetProtection formatCells="0" formatColumns="0" formatRows="0" insertColumns="0" insertRows="0" insertHyperlinks="0" deleteColumns="0" deleteRows="0" sort="0" autoFilter="0" pivotTables="0"/>
  <mergeCells count="21">
    <mergeCell ref="B16:V16"/>
    <mergeCell ref="B18:V18"/>
    <mergeCell ref="A1:V1"/>
    <mergeCell ref="W1:AO1"/>
    <mergeCell ref="AO2:AO3"/>
    <mergeCell ref="R2:S2"/>
    <mergeCell ref="U2:V2"/>
    <mergeCell ref="X2:Y2"/>
    <mergeCell ref="AA2:AB2"/>
    <mergeCell ref="AD2:AE2"/>
    <mergeCell ref="AG2:AH2"/>
    <mergeCell ref="A2:A3"/>
    <mergeCell ref="B2:B3"/>
    <mergeCell ref="C2:C3"/>
    <mergeCell ref="D2:D3"/>
    <mergeCell ref="F2:G2"/>
    <mergeCell ref="I2:J2"/>
    <mergeCell ref="L2:M2"/>
    <mergeCell ref="O2:P2"/>
    <mergeCell ref="AJ2:AK2"/>
    <mergeCell ref="AM2:AN2"/>
  </mergeCells>
  <printOptions horizontalCentered="1" verticalCentered="1"/>
  <pageMargins left="0.19685039370078741" right="0.19685039370078741" top="0.59055118110236227" bottom="0.59055118110236227" header="0.19685039370078741" footer="0.19685039370078741"/>
  <pageSetup paperSize="9" scale="58" orientation="landscape" horizontalDpi="300" verticalDpi="300" r:id="rId1"/>
  <headerFooter alignWithMargins="0">
    <oddHeader>&amp;R&amp;"Arial Tur,Kalın"Sayfa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2018-2019 Eğitim-Öğretim Dönemi</vt:lpstr>
      <vt:lpstr>'2018-2019 Eğitim-Öğretim Dönemi'!Yazdırma_Alanı</vt:lpstr>
      <vt:lpstr>'2018-2019 Eğitim-Öğretim Dönemi'!Yazdırma_Başlıkları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Seyfittin KAYA</dc:creator>
  <cp:lastModifiedBy>Windows Kullanıcısı</cp:lastModifiedBy>
  <cp:lastPrinted>2018-11-12T09:32:02Z</cp:lastPrinted>
  <dcterms:created xsi:type="dcterms:W3CDTF">2018-08-17T07:15:44Z</dcterms:created>
  <dcterms:modified xsi:type="dcterms:W3CDTF">2021-10-01T09:08:19Z</dcterms:modified>
</cp:coreProperties>
</file>